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amsite.maerskgroup.com/teams/LandsideDecarbonisation/Shared Documents/General/05 L&amp;S Landside/02 Energy Standards &amp; Innovation/03 Projects/2. EV Deployment Guidelines/Tools and documents/Tools and templates/"/>
    </mc:Choice>
  </mc:AlternateContent>
  <xr:revisionPtr revIDLastSave="4" documentId="8_{CA73087C-1C40-41A0-A81C-AA090835EFC2}" xr6:coauthVersionLast="47" xr6:coauthVersionMax="47" xr10:uidLastSave="{B64A382B-59EB-4EB1-9077-9469D26F9BBD}"/>
  <bookViews>
    <workbookView xWindow="-108" yWindow="-108" windowWidth="23256" windowHeight="12456" firstSheet="1" activeTab="4" xr2:uid="{E7564BAF-08B5-4118-A0C8-B0BF4280F6EE}"/>
  </bookViews>
  <sheets>
    <sheet name="Overview and Instructions" sheetId="1" r:id="rId1"/>
    <sheet name="Lessons Log" sheetId="2" r:id="rId2"/>
    <sheet name="Root cause &amp; Mitigation reg." sheetId="3" r:id="rId3"/>
    <sheet name="Improvement actions tracker" sheetId="4" r:id="rId4"/>
    <sheet name="Summary dashboard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5" l="1" a="1"/>
  <c r="B20" i="5" s="1"/>
  <c r="B19" i="5"/>
  <c r="B18" i="5"/>
  <c r="B17" i="5"/>
  <c r="E3" i="5" a="1"/>
  <c r="E3" i="5" s="1"/>
  <c r="E4" i="5" a="1"/>
  <c r="E4" i="5" s="1"/>
  <c r="E5" i="5" a="1"/>
  <c r="E5" i="5" s="1"/>
  <c r="E6" i="5" a="1"/>
  <c r="E6" i="5" s="1"/>
  <c r="E2" i="5" a="1"/>
  <c r="E2" i="5" s="1"/>
  <c r="D3" i="5"/>
  <c r="D4" i="5"/>
  <c r="D5" i="5"/>
  <c r="D6" i="5"/>
  <c r="D2" i="5"/>
  <c r="C3" i="5"/>
  <c r="C4" i="5"/>
  <c r="C5" i="5"/>
  <c r="C6" i="5"/>
  <c r="B3" i="5"/>
  <c r="B4" i="5"/>
  <c r="B5" i="5"/>
  <c r="B6" i="5"/>
  <c r="B2" i="5"/>
  <c r="C2" i="5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<sst xmlns="http://schemas.openxmlformats.org/spreadsheetml/2006/main" count="176" uniqueCount="133">
  <si>
    <t>Field</t>
  </si>
  <si>
    <t>Example</t>
  </si>
  <si>
    <t>Project / Pilot ID</t>
  </si>
  <si>
    <t>NAM-EV01</t>
  </si>
  <si>
    <t>Depot / Site</t>
  </si>
  <si>
    <t>Chicago Rail Hub</t>
  </si>
  <si>
    <t>Period Covered</t>
  </si>
  <si>
    <t>Oct–Nov 2025</t>
  </si>
  <si>
    <t>Total Vehicles</t>
  </si>
  <si>
    <t>Vehicle Types</t>
  </si>
  <si>
    <t>Volvo FM, Freightliner eCascadia</t>
  </si>
  <si>
    <t>Primary Objective</t>
  </si>
  <si>
    <t>Validate range, uptime, and grid performance</t>
  </si>
  <si>
    <t>Report Compiled By</t>
  </si>
  <si>
    <t>Fleet Ops / Energy Transition</t>
  </si>
  <si>
    <t>Date</t>
  </si>
  <si>
    <t>Instructions</t>
  </si>
  <si>
    <t>Record all key insights, issues, and learnings per category.</t>
  </si>
  <si>
    <t>Use concise, factual language — avoid blame, emphasize process improvement.</t>
  </si>
  <si>
    <t>Lessons” should be actionable and ideally link to an SOP or future planning step.</t>
  </si>
  <si>
    <t>Focus on what happened, why, and what we’ll do differently.</t>
  </si>
  <si>
    <t>Category</t>
  </si>
  <si>
    <t>Theme</t>
  </si>
  <si>
    <t>Observation / Event</t>
  </si>
  <si>
    <t>Root Cause</t>
  </si>
  <si>
    <t>Impact (H/M/L)</t>
  </si>
  <si>
    <t>Lesson Learned</t>
  </si>
  <si>
    <t>Recommended Action</t>
  </si>
  <si>
    <t>Responsible Function</t>
  </si>
  <si>
    <t>Related Tool / SOP</t>
  </si>
  <si>
    <t>Status</t>
  </si>
  <si>
    <t>Technical</t>
  </si>
  <si>
    <t>Charger reliability</t>
  </si>
  <si>
    <t>3 DC units offline during heatwave</t>
  </si>
  <si>
    <t>Cooling fan firmware fault</t>
  </si>
  <si>
    <t>H</t>
  </si>
  <si>
    <t>Charger derates above 35°C</t>
  </si>
  <si>
    <t>Validate thermal tests before procurement</t>
  </si>
  <si>
    <t>Technical Lead</t>
  </si>
  <si>
    <t>Charging SOP</t>
  </si>
  <si>
    <t>Closed</t>
  </si>
  <si>
    <t>Operational</t>
  </si>
  <si>
    <t>Shift overlap</t>
  </si>
  <si>
    <t>Drivers competing for chargers 05:00–06:00</t>
  </si>
  <si>
    <t>Poor scheduling overlap</t>
  </si>
  <si>
    <t>M</t>
  </si>
  <si>
    <t>Need staggered shift plan</t>
  </si>
  <si>
    <t>Adjust route and shift alignment</t>
  </si>
  <si>
    <t>Fleet Ops</t>
  </si>
  <si>
    <t>Charging Schedule Planner</t>
  </si>
  <si>
    <t>Open</t>
  </si>
  <si>
    <t>Telematics missing data</t>
  </si>
  <si>
    <t>EV-003 not sending range updates</t>
  </si>
  <si>
    <t>API connection lost</t>
  </si>
  <si>
    <t>OEM integration incomplete</t>
  </si>
  <si>
    <t>Implement daily API data quality check</t>
  </si>
  <si>
    <t>Data Lead</t>
  </si>
  <si>
    <t>KPI Tracker</t>
  </si>
  <si>
    <t>Safety</t>
  </si>
  <si>
    <t>Charger reset during charge</t>
  </si>
  <si>
    <t>Operator restarted without PPE</t>
  </si>
  <si>
    <t>Insufficient training</t>
  </si>
  <si>
    <t>Charging restart SOP missing</t>
  </si>
  <si>
    <t>Update HSE training</t>
  </si>
  <si>
    <t>HSE / Training</t>
  </si>
  <si>
    <t>Commercial</t>
  </si>
  <si>
    <t>Energy cost deviation</t>
  </si>
  <si>
    <t>Site tariff higher than model</t>
  </si>
  <si>
    <t>Missed TOU optimization</t>
  </si>
  <si>
    <t>Review load management config</t>
  </si>
  <si>
    <t>Enable off-peak charging automation</t>
  </si>
  <si>
    <t>Procurement / Facilities</t>
  </si>
  <si>
    <t>Load Forecast Tool</t>
  </si>
  <si>
    <t>Feedback from carrier</t>
  </si>
  <si>
    <t>Carriers hesitant on new process</t>
  </si>
  <si>
    <t>Low awareness</t>
  </si>
  <si>
    <t>L</t>
  </si>
  <si>
    <t>Co-create training content with carriers</t>
  </si>
  <si>
    <t>Host joint training sessions</t>
  </si>
  <si>
    <t>Product / Procurement</t>
  </si>
  <si>
    <t>Driver Training SOP</t>
  </si>
  <si>
    <t>Planned</t>
  </si>
  <si>
    <t>Data</t>
  </si>
  <si>
    <t>Customer</t>
  </si>
  <si>
    <t>High</t>
  </si>
  <si>
    <t>Medium</t>
  </si>
  <si>
    <t>Low</t>
  </si>
  <si>
    <t>Issue Summary</t>
  </si>
  <si>
    <t>Mitigation Applied</t>
  </si>
  <si>
    <t>Result</t>
  </si>
  <si>
    <t>Recurrence Risk (H/M/L)</t>
  </si>
  <si>
    <t>Owner</t>
  </si>
  <si>
    <t>Charger derating</t>
  </si>
  <si>
    <t>OEM firmware not updated</t>
  </si>
  <si>
    <t>Vendor patch applied</t>
  </si>
  <si>
    <t>Stable</t>
  </si>
  <si>
    <t>Missing telematics data</t>
  </si>
  <si>
    <t>Token expiry</t>
  </si>
  <si>
    <t>Automated API token renewal</t>
  </si>
  <si>
    <t>Resolved</t>
  </si>
  <si>
    <t>Data Engineer</t>
  </si>
  <si>
    <t>Driver SOC variance</t>
  </si>
  <si>
    <t>Unclear SOP</t>
  </si>
  <si>
    <t>Retrained 5 operators</t>
  </si>
  <si>
    <t>Improving</t>
  </si>
  <si>
    <t>Ops Supervisor</t>
  </si>
  <si>
    <t>Action ID</t>
  </si>
  <si>
    <t>Description</t>
  </si>
  <si>
    <t>Linked Lesson</t>
  </si>
  <si>
    <t>Responsible</t>
  </si>
  <si>
    <t>Target Date</t>
  </si>
  <si>
    <t>Evidence / Link</t>
  </si>
  <si>
    <t>A-01</t>
  </si>
  <si>
    <t>Update Charging SOP to include heat stress limits</t>
  </si>
  <si>
    <t>Technical #1</t>
  </si>
  <si>
    <t>Energy Transition</t>
  </si>
  <si>
    <t>[SharePoint Link]</t>
  </si>
  <si>
    <t>A-02</t>
  </si>
  <si>
    <t>Create API health dashboard</t>
  </si>
  <si>
    <t>Data #3</t>
  </si>
  <si>
    <t>IT / Data</t>
  </si>
  <si>
    <t>[link]</t>
  </si>
  <si>
    <t>A-03</t>
  </si>
  <si>
    <t>Adjust shift schedule to avoid overlap</t>
  </si>
  <si>
    <t>Operational #2</t>
  </si>
  <si>
    <t># Lessons</t>
  </si>
  <si>
    <t>% Closed</t>
  </si>
  <si>
    <t>% High Impact</t>
  </si>
  <si>
    <t>Common Themes</t>
  </si>
  <si>
    <t>Total Lessons</t>
  </si>
  <si>
    <t>% Closed Overall</t>
  </si>
  <si>
    <t>% High Impact Overall</t>
  </si>
  <si>
    <t>Top recurring issues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</si>
</sst>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Maersk Text Light"/>
    </font>
    <font>
      <b/>
      <sz val="10"/>
      <color theme="1"/>
      <name val="Maersk Text"/>
    </font>
    <font>
      <sz val="10"/>
      <color theme="1"/>
      <name val="Maersk Text"/>
    </font>
    <font>
      <sz val="10"/>
      <color theme="0" tint="-0.499984740745262"/>
      <name val="Maersk Text Ligh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14" fontId="5" fillId="0" borderId="0" xfId="0" applyNumberFormat="1" applyFont="1" applyAlignment="1">
      <alignment horizontal="left"/>
    </xf>
    <xf numFmtId="15" fontId="5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" fontId="5" fillId="0" borderId="0" xfId="0" applyNumberFormat="1" applyFont="1" applyAlignment="1">
      <alignment horizontal="left"/>
    </xf>
    <xf numFmtId="9" fontId="3" fillId="0" borderId="0" xfId="1" applyFont="1" applyAlignment="1">
      <alignment horizontal="left"/>
    </xf>
    <xf numFmtId="9" fontId="5" fillId="0" borderId="0" xfId="0" applyNumberFormat="1" applyFont="1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AE188-0823-484E-A38C-DCBB04C5DD1B}">
  <dimension ref="A1:B16"/>
  <sheetViews>
    <sheetView showGridLines="0" workbookViewId="0">
      <selection activeCell="B25" sqref="B25"/>
    </sheetView>
  </sheetViews>
  <sheetFormatPr defaultRowHeight="15.6" x14ac:dyDescent="0.35"/>
  <cols>
    <col min="1" max="1" width="17.77734375" style="1" bestFit="1" customWidth="1"/>
    <col min="2" max="2" width="40.6640625" style="1" bestFit="1" customWidth="1"/>
    <col min="3" max="16384" width="8.88671875" style="1"/>
  </cols>
  <sheetData>
    <row r="1" spans="1:2" x14ac:dyDescent="0.35">
      <c r="A1" s="2" t="s">
        <v>0</v>
      </c>
      <c r="B1" s="2" t="s">
        <v>1</v>
      </c>
    </row>
    <row r="2" spans="1:2" x14ac:dyDescent="0.35">
      <c r="A2" s="1" t="s">
        <v>2</v>
      </c>
      <c r="B2" s="6" t="s">
        <v>3</v>
      </c>
    </row>
    <row r="3" spans="1:2" x14ac:dyDescent="0.35">
      <c r="A3" s="1" t="s">
        <v>4</v>
      </c>
      <c r="B3" s="6" t="s">
        <v>5</v>
      </c>
    </row>
    <row r="4" spans="1:2" x14ac:dyDescent="0.35">
      <c r="A4" s="1" t="s">
        <v>6</v>
      </c>
      <c r="B4" s="7" t="s">
        <v>7</v>
      </c>
    </row>
    <row r="5" spans="1:2" x14ac:dyDescent="0.35">
      <c r="A5" s="1" t="s">
        <v>8</v>
      </c>
      <c r="B5" s="6">
        <v>10</v>
      </c>
    </row>
    <row r="6" spans="1:2" x14ac:dyDescent="0.35">
      <c r="A6" s="1" t="s">
        <v>9</v>
      </c>
      <c r="B6" s="6" t="s">
        <v>10</v>
      </c>
    </row>
    <row r="7" spans="1:2" x14ac:dyDescent="0.35">
      <c r="A7" s="1" t="s">
        <v>11</v>
      </c>
      <c r="B7" s="6" t="s">
        <v>12</v>
      </c>
    </row>
    <row r="8" spans="1:2" x14ac:dyDescent="0.35">
      <c r="A8" s="1" t="s">
        <v>13</v>
      </c>
      <c r="B8" s="6" t="s">
        <v>14</v>
      </c>
    </row>
    <row r="9" spans="1:2" x14ac:dyDescent="0.35">
      <c r="A9" s="1" t="s">
        <v>15</v>
      </c>
      <c r="B9" s="8">
        <v>45996</v>
      </c>
    </row>
    <row r="12" spans="1:2" x14ac:dyDescent="0.35">
      <c r="A12" s="2" t="s">
        <v>16</v>
      </c>
    </row>
    <row r="13" spans="1:2" x14ac:dyDescent="0.35">
      <c r="A13" s="1" t="s">
        <v>17</v>
      </c>
    </row>
    <row r="14" spans="1:2" x14ac:dyDescent="0.35">
      <c r="A14" s="1" t="s">
        <v>20</v>
      </c>
    </row>
    <row r="15" spans="1:2" x14ac:dyDescent="0.35">
      <c r="A15" s="1" t="s">
        <v>18</v>
      </c>
    </row>
    <row r="16" spans="1:2" x14ac:dyDescent="0.35">
      <c r="A16" s="1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F882E-6FE1-4542-9CAF-4F48F822D4C9}">
  <dimension ref="A1:L15"/>
  <sheetViews>
    <sheetView showGridLines="0" workbookViewId="0">
      <selection activeCell="C19" sqref="C19"/>
    </sheetView>
  </sheetViews>
  <sheetFormatPr defaultRowHeight="15.6" x14ac:dyDescent="0.35"/>
  <cols>
    <col min="1" max="1" width="11.44140625" style="1" bestFit="1" customWidth="1"/>
    <col min="2" max="2" width="24.44140625" style="1" bestFit="1" customWidth="1"/>
    <col min="3" max="3" width="39.44140625" style="1" bestFit="1" customWidth="1"/>
    <col min="4" max="4" width="23.33203125" style="1" bestFit="1" customWidth="1"/>
    <col min="5" max="5" width="13.88671875" style="1" bestFit="1" customWidth="1"/>
    <col min="6" max="6" width="35" style="1" bestFit="1" customWidth="1"/>
    <col min="7" max="7" width="37.77734375" style="1" bestFit="1" customWidth="1"/>
    <col min="8" max="8" width="21.6640625" style="1" bestFit="1" customWidth="1"/>
    <col min="9" max="9" width="24.33203125" style="1" bestFit="1" customWidth="1"/>
    <col min="10" max="10" width="8" style="1" bestFit="1" customWidth="1"/>
    <col min="11" max="11" width="8.88671875" style="1"/>
    <col min="12" max="12" width="8.88671875" style="1" hidden="1" customWidth="1"/>
    <col min="13" max="16384" width="8.88671875" style="1"/>
  </cols>
  <sheetData>
    <row r="1" spans="1:12" s="2" customFormat="1" x14ac:dyDescent="0.35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</row>
    <row r="2" spans="1:12" x14ac:dyDescent="0.35">
      <c r="A2" s="2" t="s">
        <v>31</v>
      </c>
      <c r="B2" s="5" t="s">
        <v>32</v>
      </c>
      <c r="C2" s="5" t="s">
        <v>33</v>
      </c>
      <c r="D2" s="5" t="s">
        <v>34</v>
      </c>
      <c r="E2" s="5" t="s">
        <v>84</v>
      </c>
      <c r="F2" s="5" t="s">
        <v>36</v>
      </c>
      <c r="G2" s="5" t="s">
        <v>37</v>
      </c>
      <c r="H2" s="5" t="s">
        <v>38</v>
      </c>
      <c r="I2" s="5" t="s">
        <v>39</v>
      </c>
      <c r="J2" s="5" t="s">
        <v>40</v>
      </c>
      <c r="L2" s="1" t="s">
        <v>31</v>
      </c>
    </row>
    <row r="3" spans="1:12" x14ac:dyDescent="0.35">
      <c r="A3" s="2" t="s">
        <v>41</v>
      </c>
      <c r="B3" s="5" t="s">
        <v>42</v>
      </c>
      <c r="C3" s="5" t="s">
        <v>43</v>
      </c>
      <c r="D3" s="5" t="s">
        <v>44</v>
      </c>
      <c r="E3" s="5" t="s">
        <v>85</v>
      </c>
      <c r="F3" s="5" t="s">
        <v>46</v>
      </c>
      <c r="G3" s="5" t="s">
        <v>47</v>
      </c>
      <c r="H3" s="5" t="s">
        <v>48</v>
      </c>
      <c r="I3" s="5" t="s">
        <v>49</v>
      </c>
      <c r="J3" s="5" t="s">
        <v>50</v>
      </c>
      <c r="L3" s="1" t="s">
        <v>41</v>
      </c>
    </row>
    <row r="4" spans="1:12" x14ac:dyDescent="0.35">
      <c r="A4" s="2" t="s">
        <v>82</v>
      </c>
      <c r="B4" s="5" t="s">
        <v>51</v>
      </c>
      <c r="C4" s="5" t="s">
        <v>52</v>
      </c>
      <c r="D4" s="5" t="s">
        <v>53</v>
      </c>
      <c r="E4" s="5" t="s">
        <v>85</v>
      </c>
      <c r="F4" s="5" t="s">
        <v>54</v>
      </c>
      <c r="G4" s="5" t="s">
        <v>55</v>
      </c>
      <c r="H4" s="5" t="s">
        <v>56</v>
      </c>
      <c r="I4" s="5" t="s">
        <v>57</v>
      </c>
      <c r="J4" s="5" t="s">
        <v>40</v>
      </c>
      <c r="L4" s="1" t="s">
        <v>82</v>
      </c>
    </row>
    <row r="5" spans="1:12" x14ac:dyDescent="0.35">
      <c r="A5" s="2" t="s">
        <v>58</v>
      </c>
      <c r="B5" s="5" t="s">
        <v>59</v>
      </c>
      <c r="C5" s="5" t="s">
        <v>60</v>
      </c>
      <c r="D5" s="5" t="s">
        <v>61</v>
      </c>
      <c r="E5" s="5" t="s">
        <v>84</v>
      </c>
      <c r="F5" s="5" t="s">
        <v>62</v>
      </c>
      <c r="G5" s="5" t="s">
        <v>63</v>
      </c>
      <c r="H5" s="5" t="s">
        <v>64</v>
      </c>
      <c r="I5" s="5" t="s">
        <v>39</v>
      </c>
      <c r="J5" s="5" t="s">
        <v>50</v>
      </c>
      <c r="L5" s="1" t="s">
        <v>58</v>
      </c>
    </row>
    <row r="6" spans="1:12" x14ac:dyDescent="0.35">
      <c r="A6" s="2" t="s">
        <v>65</v>
      </c>
      <c r="B6" s="5" t="s">
        <v>66</v>
      </c>
      <c r="C6" s="5" t="s">
        <v>67</v>
      </c>
      <c r="D6" s="5" t="s">
        <v>68</v>
      </c>
      <c r="E6" s="5" t="s">
        <v>85</v>
      </c>
      <c r="F6" s="5" t="s">
        <v>69</v>
      </c>
      <c r="G6" s="5" t="s">
        <v>70</v>
      </c>
      <c r="H6" s="5" t="s">
        <v>71</v>
      </c>
      <c r="I6" s="5" t="s">
        <v>72</v>
      </c>
      <c r="J6" s="5" t="s">
        <v>81</v>
      </c>
      <c r="L6" s="1" t="s">
        <v>65</v>
      </c>
    </row>
    <row r="7" spans="1:12" x14ac:dyDescent="0.35">
      <c r="A7" s="2" t="s">
        <v>83</v>
      </c>
      <c r="B7" s="5" t="s">
        <v>73</v>
      </c>
      <c r="C7" s="5" t="s">
        <v>74</v>
      </c>
      <c r="D7" s="5" t="s">
        <v>75</v>
      </c>
      <c r="E7" s="5" t="s">
        <v>86</v>
      </c>
      <c r="F7" s="5" t="s">
        <v>77</v>
      </c>
      <c r="G7" s="5" t="s">
        <v>78</v>
      </c>
      <c r="H7" s="5" t="s">
        <v>79</v>
      </c>
      <c r="I7" s="5" t="s">
        <v>80</v>
      </c>
      <c r="J7" s="5" t="s">
        <v>81</v>
      </c>
      <c r="L7" s="1" t="s">
        <v>83</v>
      </c>
    </row>
    <row r="9" spans="1:12" x14ac:dyDescent="0.35">
      <c r="L9" s="1" t="s">
        <v>84</v>
      </c>
    </row>
    <row r="10" spans="1:12" x14ac:dyDescent="0.35">
      <c r="L10" s="1" t="s">
        <v>85</v>
      </c>
    </row>
    <row r="11" spans="1:12" x14ac:dyDescent="0.35">
      <c r="L11" s="1" t="s">
        <v>86</v>
      </c>
    </row>
    <row r="13" spans="1:12" x14ac:dyDescent="0.35">
      <c r="L13" s="1" t="s">
        <v>50</v>
      </c>
    </row>
    <row r="14" spans="1:12" x14ac:dyDescent="0.35">
      <c r="L14" s="1" t="s">
        <v>40</v>
      </c>
    </row>
    <row r="15" spans="1:12" x14ac:dyDescent="0.35">
      <c r="L15" s="1" t="s">
        <v>81</v>
      </c>
    </row>
  </sheetData>
  <dataValidations count="3">
    <dataValidation type="list" allowBlank="1" showInputMessage="1" showErrorMessage="1" sqref="A2:A7" xr:uid="{722F8CB5-4D0E-4F5B-87E6-4A086829B2B3}">
      <formula1>$L$2:$L$7</formula1>
    </dataValidation>
    <dataValidation type="list" allowBlank="1" showInputMessage="1" showErrorMessage="1" sqref="E2:E7" xr:uid="{8395022F-2028-474E-8573-848C068A8243}">
      <formula1>$L$9:$L$11</formula1>
    </dataValidation>
    <dataValidation type="list" allowBlank="1" showInputMessage="1" showErrorMessage="1" sqref="J2:J7" xr:uid="{B6B10B93-A731-4CC1-8DFD-4DCAB41A68EC}">
      <formula1>$L$13:$L$15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1A250-9C36-4903-A4A6-82DF7EDF6650}">
  <dimension ref="A1:K4"/>
  <sheetViews>
    <sheetView showGridLines="0" workbookViewId="0">
      <selection activeCell="F12" sqref="F12"/>
    </sheetView>
  </sheetViews>
  <sheetFormatPr defaultRowHeight="15.6" x14ac:dyDescent="0.35"/>
  <cols>
    <col min="1" max="1" width="13.5546875" style="1" customWidth="1"/>
    <col min="2" max="2" width="21.6640625" style="1" bestFit="1" customWidth="1"/>
    <col min="3" max="3" width="26.33203125" style="1" customWidth="1"/>
    <col min="4" max="4" width="27.77734375" style="1" customWidth="1"/>
    <col min="5" max="5" width="13.5546875" style="1" customWidth="1"/>
    <col min="6" max="6" width="21.77734375" style="1" bestFit="1" customWidth="1"/>
    <col min="7" max="7" width="14" style="1" bestFit="1" customWidth="1"/>
    <col min="8" max="10" width="8.88671875" style="1"/>
    <col min="11" max="11" width="0" style="1" hidden="1" customWidth="1"/>
    <col min="12" max="16384" width="8.88671875" style="1"/>
  </cols>
  <sheetData>
    <row r="1" spans="1:11" s="2" customFormat="1" x14ac:dyDescent="0.35">
      <c r="A1" s="2" t="s">
        <v>21</v>
      </c>
      <c r="B1" s="2" t="s">
        <v>87</v>
      </c>
      <c r="C1" s="2" t="s">
        <v>24</v>
      </c>
      <c r="D1" s="2" t="s">
        <v>88</v>
      </c>
      <c r="E1" s="2" t="s">
        <v>89</v>
      </c>
      <c r="F1" s="2" t="s">
        <v>90</v>
      </c>
      <c r="G1" s="2" t="s">
        <v>91</v>
      </c>
    </row>
    <row r="2" spans="1:11" x14ac:dyDescent="0.35">
      <c r="A2" s="1" t="s">
        <v>31</v>
      </c>
      <c r="B2" s="5" t="s">
        <v>92</v>
      </c>
      <c r="C2" s="5" t="s">
        <v>93</v>
      </c>
      <c r="D2" s="5" t="s">
        <v>94</v>
      </c>
      <c r="E2" s="5" t="s">
        <v>95</v>
      </c>
      <c r="F2" s="5" t="s">
        <v>76</v>
      </c>
      <c r="G2" s="5" t="s">
        <v>38</v>
      </c>
      <c r="K2" s="4" t="s">
        <v>35</v>
      </c>
    </row>
    <row r="3" spans="1:11" x14ac:dyDescent="0.35">
      <c r="A3" s="1" t="s">
        <v>82</v>
      </c>
      <c r="B3" s="5" t="s">
        <v>96</v>
      </c>
      <c r="C3" s="5" t="s">
        <v>97</v>
      </c>
      <c r="D3" s="5" t="s">
        <v>98</v>
      </c>
      <c r="E3" s="5" t="s">
        <v>99</v>
      </c>
      <c r="F3" s="5" t="s">
        <v>76</v>
      </c>
      <c r="G3" s="5" t="s">
        <v>100</v>
      </c>
      <c r="K3" s="1" t="s">
        <v>45</v>
      </c>
    </row>
    <row r="4" spans="1:11" x14ac:dyDescent="0.35">
      <c r="A4" s="1" t="s">
        <v>41</v>
      </c>
      <c r="B4" s="5" t="s">
        <v>101</v>
      </c>
      <c r="C4" s="5" t="s">
        <v>102</v>
      </c>
      <c r="D4" s="5" t="s">
        <v>103</v>
      </c>
      <c r="E4" s="5" t="s">
        <v>104</v>
      </c>
      <c r="F4" s="5" t="s">
        <v>45</v>
      </c>
      <c r="G4" s="5" t="s">
        <v>105</v>
      </c>
      <c r="K4" s="1" t="s">
        <v>76</v>
      </c>
    </row>
  </sheetData>
  <dataValidations count="1">
    <dataValidation type="list" allowBlank="1" showInputMessage="1" showErrorMessage="1" sqref="F2:F4" xr:uid="{27C5ECCD-CA5A-4A57-9BB6-5902B4B84AB3}">
      <formula1>$K$2:$K$4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A82C5B5-96F0-48FC-B202-5C6048EF5C18}">
          <x14:formula1>
            <xm:f>'Lessons Log'!$L$2:$L$7</xm:f>
          </x14:formula1>
          <xm:sqref>A2:A4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D3F50-B489-4916-BCED-DA43A77A8636}">
  <dimension ref="A1:M5"/>
  <sheetViews>
    <sheetView showGridLines="0" workbookViewId="0">
      <selection activeCell="G19" sqref="G19"/>
    </sheetView>
  </sheetViews>
  <sheetFormatPr defaultRowHeight="15.6" x14ac:dyDescent="0.35"/>
  <cols>
    <col min="1" max="1" width="8.5546875" style="1" bestFit="1" customWidth="1"/>
    <col min="2" max="2" width="44" style="1" bestFit="1" customWidth="1"/>
    <col min="3" max="3" width="13.77734375" style="1" bestFit="1" customWidth="1"/>
    <col min="4" max="4" width="15.77734375" style="1" bestFit="1" customWidth="1"/>
    <col min="5" max="5" width="16.33203125" style="1" customWidth="1"/>
    <col min="6" max="6" width="11.88671875" style="1" customWidth="1"/>
    <col min="7" max="7" width="15.5546875" style="1" bestFit="1" customWidth="1"/>
    <col min="8" max="12" width="8.88671875" style="1"/>
    <col min="13" max="13" width="0" style="1" hidden="1" customWidth="1"/>
    <col min="14" max="16384" width="8.88671875" style="1"/>
  </cols>
  <sheetData>
    <row r="1" spans="1:13" s="2" customFormat="1" x14ac:dyDescent="0.35">
      <c r="A1" s="2" t="s">
        <v>106</v>
      </c>
      <c r="B1" s="9" t="s">
        <v>107</v>
      </c>
      <c r="C1" s="9" t="s">
        <v>108</v>
      </c>
      <c r="D1" s="9" t="s">
        <v>109</v>
      </c>
      <c r="E1" s="9" t="s">
        <v>110</v>
      </c>
      <c r="F1" s="9" t="s">
        <v>30</v>
      </c>
      <c r="G1" s="9" t="s">
        <v>111</v>
      </c>
    </row>
    <row r="2" spans="1:13" x14ac:dyDescent="0.35">
      <c r="A2" s="5" t="s">
        <v>112</v>
      </c>
      <c r="B2" s="6" t="s">
        <v>113</v>
      </c>
      <c r="C2" s="6" t="s">
        <v>114</v>
      </c>
      <c r="D2" s="6" t="s">
        <v>115</v>
      </c>
      <c r="E2" s="10">
        <v>45672</v>
      </c>
      <c r="F2" s="6" t="s">
        <v>50</v>
      </c>
      <c r="G2" s="6" t="s">
        <v>116</v>
      </c>
    </row>
    <row r="3" spans="1:13" x14ac:dyDescent="0.35">
      <c r="A3" s="5" t="s">
        <v>117</v>
      </c>
      <c r="B3" s="6" t="s">
        <v>118</v>
      </c>
      <c r="C3" s="6" t="s">
        <v>119</v>
      </c>
      <c r="D3" s="6" t="s">
        <v>120</v>
      </c>
      <c r="E3" s="10">
        <v>46001</v>
      </c>
      <c r="F3" s="6" t="s">
        <v>40</v>
      </c>
      <c r="G3" s="6" t="s">
        <v>121</v>
      </c>
      <c r="M3" s="1" t="s">
        <v>50</v>
      </c>
    </row>
    <row r="4" spans="1:13" x14ac:dyDescent="0.35">
      <c r="A4" s="5" t="s">
        <v>122</v>
      </c>
      <c r="B4" s="6" t="s">
        <v>123</v>
      </c>
      <c r="C4" s="6" t="s">
        <v>124</v>
      </c>
      <c r="D4" s="6" t="s">
        <v>48</v>
      </c>
      <c r="E4" s="10">
        <v>45996</v>
      </c>
      <c r="F4" s="6" t="s">
        <v>40</v>
      </c>
      <c r="G4" s="6" t="s">
        <v>121</v>
      </c>
      <c r="M4" s="1" t="s">
        <v>81</v>
      </c>
    </row>
    <row r="5" spans="1:13" x14ac:dyDescent="0.35">
      <c r="B5" s="3"/>
      <c r="C5" s="3"/>
      <c r="D5" s="3"/>
      <c r="E5" s="3"/>
      <c r="F5" s="3"/>
      <c r="G5" s="3"/>
      <c r="M5" s="1" t="s">
        <v>40</v>
      </c>
    </row>
  </sheetData>
  <dataValidations count="1">
    <dataValidation type="list" allowBlank="1" showInputMessage="1" showErrorMessage="1" sqref="F2:F4" xr:uid="{58B811CB-B282-4AF0-9DB1-4AF052E426CF}">
      <formula1>$M$3:$M$5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16D4A-EF1B-46CD-B5DA-886B6BD52764}">
  <dimension ref="A1:E25"/>
  <sheetViews>
    <sheetView showGridLines="0" tabSelected="1" workbookViewId="0">
      <selection activeCell="C13" sqref="C13"/>
    </sheetView>
  </sheetViews>
  <sheetFormatPr defaultRowHeight="15.6" x14ac:dyDescent="0.35"/>
  <cols>
    <col min="1" max="1" width="22" style="1" bestFit="1" customWidth="1"/>
    <col min="2" max="2" width="24.44140625" style="1" bestFit="1" customWidth="1"/>
    <col min="3" max="3" width="13.77734375" style="1" customWidth="1"/>
    <col min="4" max="4" width="17.5546875" style="1" customWidth="1"/>
    <col min="5" max="6" width="22.77734375" style="1" customWidth="1"/>
    <col min="7" max="16384" width="8.88671875" style="1"/>
  </cols>
  <sheetData>
    <row r="1" spans="1:5" s="2" customFormat="1" x14ac:dyDescent="0.35">
      <c r="A1" s="9" t="s">
        <v>21</v>
      </c>
      <c r="B1" s="9" t="s">
        <v>125</v>
      </c>
      <c r="C1" s="9" t="s">
        <v>126</v>
      </c>
      <c r="D1" s="9" t="s">
        <v>127</v>
      </c>
      <c r="E1" s="9" t="s">
        <v>128</v>
      </c>
    </row>
    <row r="2" spans="1:5" x14ac:dyDescent="0.35">
      <c r="A2" s="3" t="s">
        <v>31</v>
      </c>
      <c r="B2" s="6">
        <f>COUNTIF('Lessons Log'!A2:A7, $A2)</f>
        <v>1</v>
      </c>
      <c r="C2" s="12">
        <f>IF(B2=0, 0,
   COUNTIFS('Lessons Log'!A2:A7,$A2, 'Lessons Log'!J2:J7,"Closed") / B2)</f>
        <v>1</v>
      </c>
      <c r="D2" s="12">
        <f>IF(B2=0, 0,
   COUNTIFS('Lessons Log'!A2:A7,$A2, 'Lessons Log'!E2:E7,"High") / B2)</f>
        <v>1</v>
      </c>
      <c r="E2" s="6" t="str" cm="1">
        <f t="array" ref="E2">_xlfn.LET(
  _xlpm.cat, $A2,
  _xlpm.t, _xlfn._xlws.FILTER('Lessons Log'!B2:B7, 'Lessons Log'!A2:A7=_xlpm.cat),
  _xlpm.u, _xlfn.UNIQUE(_xlpm.t),
  _xlpm.c, COUNTIF(_xlpm.t, _xlpm.u),
  _xlfn.TEXTJOIN(", ", TRUE, _xlfn.TAKE(_xlfn.SORTBY(_xlpm.u, _xlpm.c, -1), 3))
)</f>
        <v>Charger reliability</v>
      </c>
    </row>
    <row r="3" spans="1:5" x14ac:dyDescent="0.35">
      <c r="A3" s="3" t="s">
        <v>41</v>
      </c>
      <c r="B3" s="6">
        <f>COUNTIF('Lessons Log'!A3:A8, $A3)</f>
        <v>1</v>
      </c>
      <c r="C3" s="12">
        <f>IF(B3=0, 0,
   COUNTIFS('Lessons Log'!A3:A8,$A3, 'Lessons Log'!J3:J8,"Closed") / B3)</f>
        <v>0</v>
      </c>
      <c r="D3" s="12">
        <f>IF(B3=0, 0,
   COUNTIFS('Lessons Log'!A3:A8,$A3, 'Lessons Log'!E3:E8,"High") / B3)</f>
        <v>0</v>
      </c>
      <c r="E3" s="6" t="str" cm="1">
        <f t="array" ref="E3">_xlfn.LET(
  _xlpm.cat, $A3,
  _xlpm.t, _xlfn._xlws.FILTER('Lessons Log'!B3:B8, 'Lessons Log'!A3:A8=_xlpm.cat),
  _xlpm.u, _xlfn.UNIQUE(_xlpm.t),
  _xlpm.c, COUNTIF(_xlpm.t, _xlpm.u),
  _xlfn.TEXTJOIN(", ", TRUE, _xlfn.TAKE(_xlfn.SORTBY(_xlpm.u, _xlpm.c, -1), 3))
)</f>
        <v>Shift overlap</v>
      </c>
    </row>
    <row r="4" spans="1:5" x14ac:dyDescent="0.35">
      <c r="A4" s="3" t="s">
        <v>82</v>
      </c>
      <c r="B4" s="6">
        <f>COUNTIF('Lessons Log'!A4:A9, $A4)</f>
        <v>1</v>
      </c>
      <c r="C4" s="12">
        <f>IF(B4=0, 0,
   COUNTIFS('Lessons Log'!A4:A9,$A4, 'Lessons Log'!J4:J9,"Closed") / B4)</f>
        <v>1</v>
      </c>
      <c r="D4" s="12">
        <f>IF(B4=0, 0,
   COUNTIFS('Lessons Log'!A4:A9,$A4, 'Lessons Log'!E4:E9,"High") / B4)</f>
        <v>0</v>
      </c>
      <c r="E4" s="6" t="str" cm="1">
        <f t="array" ref="E4">_xlfn.LET(
  _xlpm.cat, $A4,
  _xlpm.t, _xlfn._xlws.FILTER('Lessons Log'!B4:B9, 'Lessons Log'!A4:A9=_xlpm.cat),
  _xlpm.u, _xlfn.UNIQUE(_xlpm.t),
  _xlpm.c, COUNTIF(_xlpm.t, _xlpm.u),
  _xlfn.TEXTJOIN(", ", TRUE, _xlfn.TAKE(_xlfn.SORTBY(_xlpm.u, _xlpm.c, -1), 3))
)</f>
        <v>Telematics missing data</v>
      </c>
    </row>
    <row r="5" spans="1:5" x14ac:dyDescent="0.35">
      <c r="A5" s="3" t="s">
        <v>58</v>
      </c>
      <c r="B5" s="6">
        <f>COUNTIF('Lessons Log'!A5:A10, $A5)</f>
        <v>1</v>
      </c>
      <c r="C5" s="12">
        <f>IF(B5=0, 0,
   COUNTIFS('Lessons Log'!A5:A10,$A5, 'Lessons Log'!J5:J10,"Closed") / B5)</f>
        <v>0</v>
      </c>
      <c r="D5" s="12">
        <f>IF(B5=0, 0,
   COUNTIFS('Lessons Log'!A5:A10,$A5, 'Lessons Log'!E5:E10,"High") / B5)</f>
        <v>1</v>
      </c>
      <c r="E5" s="6" t="str" cm="1">
        <f t="array" ref="E5">_xlfn.LET(
  _xlpm.cat, $A5,
  _xlpm.t, _xlfn._xlws.FILTER('Lessons Log'!B5:B10, 'Lessons Log'!A5:A10=_xlpm.cat),
  _xlpm.u, _xlfn.UNIQUE(_xlpm.t),
  _xlpm.c, COUNTIF(_xlpm.t, _xlpm.u),
  _xlfn.TEXTJOIN(", ", TRUE, _xlfn.TAKE(_xlfn.SORTBY(_xlpm.u, _xlpm.c, -1), 3))
)</f>
        <v>Charger reset during charge</v>
      </c>
    </row>
    <row r="6" spans="1:5" x14ac:dyDescent="0.35">
      <c r="A6" s="3" t="s">
        <v>65</v>
      </c>
      <c r="B6" s="6">
        <f>COUNTIF('Lessons Log'!A6:A11, $A6)</f>
        <v>1</v>
      </c>
      <c r="C6" s="12">
        <f>IF(B6=0, 0,
   COUNTIFS('Lessons Log'!A6:A11,$A6, 'Lessons Log'!J6:J11,"Closed") / B6)</f>
        <v>0</v>
      </c>
      <c r="D6" s="12">
        <f>IF(B6=0, 0,
   COUNTIFS('Lessons Log'!A6:A11,$A6, 'Lessons Log'!E6:E11,"High") / B6)</f>
        <v>0</v>
      </c>
      <c r="E6" s="6" t="str" cm="1">
        <f t="array" ref="E6">_xlfn.LET(
  _xlpm.cat, $A6,
  _xlpm.t, _xlfn._xlws.FILTER('Lessons Log'!B6:B11, 'Lessons Log'!A6:A11=_xlpm.cat),
  _xlpm.u, _xlfn.UNIQUE(_xlpm.t),
  _xlpm.c, COUNTIF(_xlpm.t, _xlpm.u),
  _xlfn.TEXTJOIN(", ", TRUE, _xlfn.TAKE(_xlfn.SORTBY(_xlpm.u, _xlpm.c, -1), 3))
)</f>
        <v>Energy cost deviation</v>
      </c>
    </row>
    <row r="17" spans="1:3" x14ac:dyDescent="0.35">
      <c r="A17" s="2" t="s">
        <v>129</v>
      </c>
      <c r="B17" s="9">
        <f>ROWS('Lessons Log'!A2:A7)</f>
        <v>6</v>
      </c>
    </row>
    <row r="18" spans="1:3" x14ac:dyDescent="0.35">
      <c r="A18" s="2" t="s">
        <v>130</v>
      </c>
      <c r="B18" s="11">
        <f>IF(ROWS('Lessons Log'!J2:J7)=0,0,
   COUNTIF('Lessons Log'!J2:J7,"Closed") / ROWS('Lessons Log'!J2:J7))</f>
        <v>0.33333333333333331</v>
      </c>
    </row>
    <row r="19" spans="1:3" x14ac:dyDescent="0.35">
      <c r="A19" s="2" t="s">
        <v>131</v>
      </c>
      <c r="B19" s="11">
        <f>IF(ROWS('Lessons Log'!E2:E7)=0,0,
   COUNTIF('Lessons Log'!E2:E7,"High") / ROWS('Lessons Log'!E2:E7))</f>
        <v>0.33333333333333331</v>
      </c>
    </row>
    <row r="20" spans="1:3" x14ac:dyDescent="0.35">
      <c r="A20" s="2" t="s">
        <v>132</v>
      </c>
      <c r="B20" s="6" t="str" cm="1">
        <f t="array" ref="B20:C25">_xlfn.LET(
  _xlpm.u, _xlfn.UNIQUE('Lessons Log'!B2:B7),
  _xlpm.c, COUNTIF('Lessons Log'!B2:B7, _xlpm.u),
  _xlfn.SORTBY(_xlfn.HSTACK(_xlpm.u,_xlpm.c), INDEX(_xlpm.c,), -1)
)</f>
        <v>Charger reliability</v>
      </c>
      <c r="C20" s="5">
        <v>1</v>
      </c>
    </row>
    <row r="21" spans="1:3" x14ac:dyDescent="0.35">
      <c r="B21" s="6" t="str">
        <v>Shift overlap</v>
      </c>
      <c r="C21" s="5">
        <v>1</v>
      </c>
    </row>
    <row r="22" spans="1:3" x14ac:dyDescent="0.35">
      <c r="B22" s="6" t="str">
        <v>Telematics missing data</v>
      </c>
      <c r="C22" s="5">
        <v>1</v>
      </c>
    </row>
    <row r="23" spans="1:3" x14ac:dyDescent="0.35">
      <c r="B23" s="6" t="str">
        <v>Charger reset during charge</v>
      </c>
      <c r="C23" s="5">
        <v>1</v>
      </c>
    </row>
    <row r="24" spans="1:3" x14ac:dyDescent="0.35">
      <c r="B24" s="6" t="str">
        <v>Energy cost deviation</v>
      </c>
      <c r="C24" s="5">
        <v>1</v>
      </c>
    </row>
    <row r="25" spans="1:3" x14ac:dyDescent="0.35">
      <c r="B25" s="6" t="str">
        <v>Feedback from carrier</v>
      </c>
      <c r="C25" s="5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29A989F9C484468C538C735CD58DD5" ma:contentTypeVersion="18" ma:contentTypeDescription="Create a new document." ma:contentTypeScope="" ma:versionID="dfbedbd1bb4010c438256d20fe47cdea">
  <xsd:schema xmlns:xsd="http://www.w3.org/2001/XMLSchema" xmlns:xs="http://www.w3.org/2001/XMLSchema" xmlns:p="http://schemas.microsoft.com/office/2006/metadata/properties" xmlns:ns2="421e17a8-9d31-44a0-89a4-7ffa1b1fed40" xmlns:ns3="3edb40ee-7502-4b0e-817b-e36d96fef5c4" targetNamespace="http://schemas.microsoft.com/office/2006/metadata/properties" ma:root="true" ma:fieldsID="86884318e18c32e8fb4250c8db5e4376" ns2:_="" ns3:_="">
    <xsd:import namespace="421e17a8-9d31-44a0-89a4-7ffa1b1fed40"/>
    <xsd:import namespace="3edb40ee-7502-4b0e-817b-e36d96fef5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1e17a8-9d31-44a0-89a4-7ffa1b1fed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1972f45-99e4-4d95-9530-8f50712244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db40ee-7502-4b0e-817b-e36d96fef5c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e6c19f-26ec-485d-9ece-c453b93dbaa7}" ma:internalName="TaxCatchAll" ma:showField="CatchAllData" ma:web="3edb40ee-7502-4b0e-817b-e36d96fef5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1e17a8-9d31-44a0-89a4-7ffa1b1fed40">
      <Terms xmlns="http://schemas.microsoft.com/office/infopath/2007/PartnerControls"/>
    </lcf76f155ced4ddcb4097134ff3c332f>
    <TaxCatchAll xmlns="3edb40ee-7502-4b0e-817b-e36d96fef5c4" xsi:nil="true"/>
  </documentManagement>
</p:properties>
</file>

<file path=customXml/itemProps1.xml><?xml version="1.0" encoding="utf-8"?>
<ds:datastoreItem xmlns:ds="http://schemas.openxmlformats.org/officeDocument/2006/customXml" ds:itemID="{6747D9C5-9ADF-4EDB-ACAF-47D92974E759}"/>
</file>

<file path=customXml/itemProps2.xml><?xml version="1.0" encoding="utf-8"?>
<ds:datastoreItem xmlns:ds="http://schemas.openxmlformats.org/officeDocument/2006/customXml" ds:itemID="{87089BA4-7844-43C1-B46F-629F57B44280}"/>
</file>

<file path=customXml/itemProps3.xml><?xml version="1.0" encoding="utf-8"?>
<ds:datastoreItem xmlns:ds="http://schemas.openxmlformats.org/officeDocument/2006/customXml" ds:itemID="{5E11D6C4-2CA3-466F-AF69-B408628277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Overview and Instructions</vt:lpstr>
      <vt:lpstr>Lessons Log</vt:lpstr>
      <vt:lpstr>Root cause &amp; Mitigation reg.</vt:lpstr>
      <vt:lpstr>Improvement actions tracker</vt:lpstr>
      <vt:lpstr>Summary dashboard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Hannah</dc:creator>
  <cp:lastModifiedBy>John Hannah</cp:lastModifiedBy>
  <dcterms:created xsi:type="dcterms:W3CDTF">2025-11-04T09:34:53Z</dcterms:created>
  <dcterms:modified xsi:type="dcterms:W3CDTF">2025-11-05T10:56:54Z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55b24b8-e69b-4583-bfd0-d64b5cee0119_Enabled">
    <vt:lpwstr>true</vt:lpwstr>
  </property>
  <property fmtid="{D5CDD505-2E9C-101B-9397-08002B2CF9AE}" pid="3" name="MSIP_Label_455b24b8-e69b-4583-bfd0-d64b5cee0119_SetDate">
    <vt:lpwstr>2025-11-04T10:04:13Z</vt:lpwstr>
  </property>
  <property fmtid="{D5CDD505-2E9C-101B-9397-08002B2CF9AE}" pid="4" name="MSIP_Label_455b24b8-e69b-4583-bfd0-d64b5cee0119_Method">
    <vt:lpwstr>Privileged</vt:lpwstr>
  </property>
  <property fmtid="{D5CDD505-2E9C-101B-9397-08002B2CF9AE}" pid="5" name="MSIP_Label_455b24b8-e69b-4583-bfd0-d64b5cee0119_Name">
    <vt:lpwstr>Public</vt:lpwstr>
  </property>
  <property fmtid="{D5CDD505-2E9C-101B-9397-08002B2CF9AE}" pid="6" name="MSIP_Label_455b24b8-e69b-4583-bfd0-d64b5cee0119_SiteId">
    <vt:lpwstr>05d75c05-fa1a-42e7-9cf1-eb416c396f2d</vt:lpwstr>
  </property>
  <property fmtid="{D5CDD505-2E9C-101B-9397-08002B2CF9AE}" pid="7" name="MSIP_Label_455b24b8-e69b-4583-bfd0-d64b5cee0119_ActionId">
    <vt:lpwstr>74d67071-3137-45d3-a05f-3d2bc302d6b4</vt:lpwstr>
  </property>
  <property fmtid="{D5CDD505-2E9C-101B-9397-08002B2CF9AE}" pid="8" name="MSIP_Label_455b24b8-e69b-4583-bfd0-d64b5cee0119_ContentBits">
    <vt:lpwstr>0</vt:lpwstr>
  </property>
  <property fmtid="{D5CDD505-2E9C-101B-9397-08002B2CF9AE}" pid="9" name="MSIP_Label_455b24b8-e69b-4583-bfd0-d64b5cee0119_Tag">
    <vt:lpwstr>10, 0, 1, 1</vt:lpwstr>
  </property>
  <property fmtid="{D5CDD505-2E9C-101B-9397-08002B2CF9AE}" pid="10" name="ContentTypeId">
    <vt:lpwstr>0x0101006829A989F9C484468C538C735CD58DD5</vt:lpwstr>
  </property>
</Properties>
</file>